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7-my.sharepoint.com/personal/dinara_kappelmeier_goethe_de/Documents/Desktop/DK/UVgO aktiv/Glasreinigung_DE/finale/"/>
    </mc:Choice>
  </mc:AlternateContent>
  <xr:revisionPtr revIDLastSave="901" documentId="8_{9B10A88D-53B8-4BA9-B7A1-8663AE1F6B22}" xr6:coauthVersionLast="47" xr6:coauthVersionMax="47" xr10:uidLastSave="{EB2BAA4C-5F05-4C83-94FB-34CBAF63CDCF}"/>
  <bookViews>
    <workbookView xWindow="-103" yWindow="-103" windowWidth="29692" windowHeight="11829" activeTab="1" xr2:uid="{DEBF9A67-ABB5-40C6-88DE-DF1F793CF166}"/>
  </bookViews>
  <sheets>
    <sheet name="Preisblatt" sheetId="1" r:id="rId1"/>
    <sheet name="Stundenverrechnungssatz" sheetId="2" r:id="rId2"/>
  </sheets>
  <definedNames>
    <definedName name="Text1" localSheetId="1">Stundenverrechnungssatz!$E$3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" l="1"/>
  <c r="F40" i="2"/>
  <c r="F41" i="2"/>
  <c r="F42" i="2"/>
  <c r="F43" i="2"/>
  <c r="F44" i="2"/>
  <c r="F45" i="2"/>
  <c r="F46" i="2"/>
  <c r="F47" i="2"/>
  <c r="F48" i="2"/>
  <c r="F49" i="2"/>
  <c r="F38" i="2"/>
  <c r="F13" i="2"/>
  <c r="G24" i="2" s="1"/>
  <c r="F24" i="2" s="1"/>
  <c r="F17" i="2"/>
  <c r="F19" i="2"/>
  <c r="F21" i="2"/>
  <c r="F23" i="2"/>
  <c r="D19" i="2"/>
  <c r="D21" i="2"/>
  <c r="D23" i="2"/>
  <c r="D13" i="2"/>
  <c r="G22" i="2" s="1"/>
  <c r="F22" i="2" s="1"/>
  <c r="G7" i="2"/>
  <c r="G8" i="2"/>
  <c r="G9" i="2"/>
  <c r="G10" i="2"/>
  <c r="G11" i="2"/>
  <c r="G12" i="2"/>
  <c r="G6" i="2"/>
  <c r="E7" i="2"/>
  <c r="E8" i="2"/>
  <c r="E9" i="2"/>
  <c r="E10" i="2"/>
  <c r="E11" i="2"/>
  <c r="E12" i="2"/>
  <c r="E6" i="2"/>
  <c r="E7" i="1"/>
  <c r="E6" i="1"/>
  <c r="F52" i="2"/>
  <c r="D52" i="2"/>
  <c r="D49" i="2"/>
  <c r="G50" i="2"/>
  <c r="E50" i="2"/>
  <c r="D39" i="2"/>
  <c r="D40" i="2"/>
  <c r="D41" i="2"/>
  <c r="D42" i="2"/>
  <c r="D43" i="2"/>
  <c r="D44" i="2"/>
  <c r="D45" i="2"/>
  <c r="D46" i="2"/>
  <c r="D47" i="2"/>
  <c r="D48" i="2"/>
  <c r="D38" i="2"/>
  <c r="F33" i="2"/>
  <c r="F34" i="2"/>
  <c r="F35" i="2"/>
  <c r="F32" i="2"/>
  <c r="D33" i="2"/>
  <c r="D34" i="2"/>
  <c r="D35" i="2"/>
  <c r="D32" i="2"/>
  <c r="F29" i="2"/>
  <c r="F28" i="2"/>
  <c r="D29" i="2"/>
  <c r="D28" i="2"/>
  <c r="F15" i="2"/>
  <c r="D17" i="2"/>
  <c r="D15" i="2"/>
  <c r="F36" i="2" l="1"/>
  <c r="D36" i="2"/>
  <c r="G18" i="2"/>
  <c r="F18" i="2" s="1"/>
  <c r="G16" i="2"/>
  <c r="F16" i="2" s="1"/>
  <c r="G20" i="2"/>
  <c r="F20" i="2" s="1"/>
  <c r="E24" i="2"/>
  <c r="D24" i="2" s="1"/>
  <c r="E22" i="2"/>
  <c r="D22" i="2" s="1"/>
  <c r="E18" i="2"/>
  <c r="D18" i="2" s="1"/>
  <c r="E16" i="2"/>
  <c r="D16" i="2" s="1"/>
  <c r="E20" i="2"/>
  <c r="D20" i="2" s="1"/>
  <c r="D50" i="2"/>
  <c r="G36" i="2"/>
  <c r="F50" i="2" s="1"/>
  <c r="E36" i="2"/>
  <c r="G25" i="2" l="1"/>
  <c r="F25" i="2"/>
  <c r="F26" i="2" s="1"/>
  <c r="E25" i="2"/>
  <c r="D25" i="2"/>
  <c r="D26" i="2" s="1"/>
  <c r="G13" i="2"/>
  <c r="E13" i="2"/>
  <c r="G26" i="2" l="1"/>
  <c r="G30" i="2" s="1"/>
  <c r="G51" i="2" s="1"/>
  <c r="F51" i="2" s="1"/>
  <c r="E26" i="2"/>
  <c r="E30" i="2" s="1"/>
  <c r="E51" i="2" s="1"/>
  <c r="E53" i="2" s="1"/>
  <c r="E54" i="2" s="1"/>
  <c r="D30" i="2"/>
  <c r="F30" i="2"/>
  <c r="F6" i="1" l="1"/>
  <c r="B8" i="1" s="1"/>
  <c r="F7" i="1"/>
  <c r="G53" i="2"/>
  <c r="G54" i="2" s="1"/>
  <c r="G55" i="2" s="1"/>
  <c r="F55" i="2" s="1"/>
  <c r="D54" i="2"/>
  <c r="E55" i="2"/>
  <c r="D55" i="2" s="1"/>
  <c r="D56" i="2"/>
  <c r="D51" i="2"/>
  <c r="F54" i="2" l="1"/>
  <c r="F56" i="2"/>
</calcChain>
</file>

<file path=xl/sharedStrings.xml><?xml version="1.0" encoding="utf-8"?>
<sst xmlns="http://schemas.openxmlformats.org/spreadsheetml/2006/main" count="113" uniqueCount="111">
  <si>
    <t>Name des Bieters:</t>
  </si>
  <si>
    <t>Angebot / Preisblatt Glas- und Rahmenreinigung (€, netto)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</si>
  <si>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Verdana"/>
        <family val="2"/>
      </rPr>
      <t xml:space="preserve">Glasreinigung incl. Rahmen, ohne Falze </t>
    </r>
  </si>
  <si>
    <r>
      <t>2.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Verdana"/>
        <family val="2"/>
      </rPr>
      <t>Glasreinigung incl. Rahmen, Glasdach</t>
    </r>
  </si>
  <si>
    <t>2 x</t>
  </si>
  <si>
    <t>1 x</t>
  </si>
  <si>
    <t xml:space="preserve">Jahresgesamtsumme </t>
  </si>
  <si>
    <t>Reinigungs-häufigkeit 
pro Jahr</t>
  </si>
  <si>
    <t xml:space="preserve">Reinigungsfläche 
in m²	</t>
  </si>
  <si>
    <t xml:space="preserve">Stundenverrech-
nungssatz in € </t>
  </si>
  <si>
    <t>Voll Sozial­verspflicht. Personal</t>
  </si>
  <si>
    <t>Midijobber</t>
  </si>
  <si>
    <t>%</t>
  </si>
  <si>
    <t>€</t>
  </si>
  <si>
    <t>1.00</t>
  </si>
  <si>
    <t>Produktiver Stundenlohn</t>
  </si>
  <si>
    <t>2.00</t>
  </si>
  <si>
    <t>Lohngebundene Kosten</t>
  </si>
  <si>
    <t>Sozialversicherungsbeiträge (Arbeitgeberanteil)</t>
  </si>
  <si>
    <t>Krankenversicherung</t>
  </si>
  <si>
    <t>Rentenversicherung</t>
  </si>
  <si>
    <t>Arbeitslosenversicherung</t>
  </si>
  <si>
    <t>Pflegeversicherung</t>
  </si>
  <si>
    <t>U2 Mutterschaftsaufwendungen</t>
  </si>
  <si>
    <t>Gesetzliche Unfallversicherung</t>
  </si>
  <si>
    <t>Insolvenzgeldumlage</t>
  </si>
  <si>
    <t>Zwischensumme der Positionen unter 2.10</t>
  </si>
  <si>
    <t>Soziallöhne</t>
  </si>
  <si>
    <t>Sozialversicherung auf Pos. 2.21</t>
  </si>
  <si>
    <t>Urlaubsentgelt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</si>
  <si>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</si>
  <si>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</si>
  <si>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</si>
  <si>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</si>
  <si>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2.24</t>
  </si>
  <si>
    <t>Zusätzliches Urlaubsgeld</t>
  </si>
  <si>
    <t>Sozialversicherung auf Pos. 2.25</t>
  </si>
  <si>
    <t>Zwischensumme Soziallöhne inkl. SV-Beiträge auf Soziallöhne</t>
  </si>
  <si>
    <t>Summe Sozialversicherungsbeiträge + Soziallöhne</t>
  </si>
  <si>
    <t>Zusätzliche lohngebundene Kosten</t>
  </si>
  <si>
    <t>Haftpflichtversicherung</t>
  </si>
  <si>
    <t>Sonstige Personalkosten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</si>
  <si>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</si>
  <si>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</si>
  <si>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</si>
  <si>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</si>
  <si>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</si>
  <si>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</si>
  <si>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</si>
  <si>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</si>
  <si>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</si>
  <si>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2.21</t>
  </si>
  <si>
    <t>2.22</t>
  </si>
  <si>
    <t>2.23</t>
  </si>
  <si>
    <t>2.24</t>
  </si>
  <si>
    <t>2.25</t>
  </si>
  <si>
    <t>2.30</t>
  </si>
  <si>
    <t>2.31</t>
  </si>
  <si>
    <t>2.32</t>
  </si>
  <si>
    <t>3.00</t>
  </si>
  <si>
    <t>Sonstige auftragsbezogene Kosten</t>
  </si>
  <si>
    <t>Löhne für Aufsichten / Vorarbeiter inkl. sozialer Folgekosten (soweit nicht gesondert berechnet; dann separat im Gesamt-Preisblatt ausweisen)</t>
  </si>
  <si>
    <t>Fahrtkostenzuschuss</t>
  </si>
  <si>
    <t>Fertigungsmaterial, Maschinen und Geräte, Afa, etc.</t>
  </si>
  <si>
    <t>Sondereinzelkosten</t>
  </si>
  <si>
    <t>4.00</t>
  </si>
  <si>
    <t>Unternehmensbezogene Kosten</t>
  </si>
  <si>
    <t xml:space="preserve">Gehälter </t>
  </si>
  <si>
    <t>Gehälter Technische Angestellte, incl. Lohnfolgekosten</t>
  </si>
  <si>
    <t>Gehälter Kaufmännische Angestellte, incl. Lohnfolgekosten</t>
  </si>
  <si>
    <t xml:space="preserve">Fuhrparkkosten </t>
  </si>
  <si>
    <t>Fertigungshilfskosten</t>
  </si>
  <si>
    <t>Löhne Hilfsdienste, incl. Lohnfolgekosten</t>
  </si>
  <si>
    <t>Sonstige Betriebskosten</t>
  </si>
  <si>
    <t>Schwerbehindertenabgabe</t>
  </si>
  <si>
    <t>Sonstige Verwaltungskosten</t>
  </si>
  <si>
    <t>Betriebsratskosten</t>
  </si>
  <si>
    <t>Sonstige Kosten (Verbandsbeiträge, Zertifizierung, etc.)</t>
  </si>
  <si>
    <t>Vorfinanzierung Sozialversicherungsbeiträge</t>
  </si>
  <si>
    <t>5.00</t>
  </si>
  <si>
    <t>6.00</t>
  </si>
  <si>
    <t>Gewerbesteuer</t>
  </si>
  <si>
    <t>7.00</t>
  </si>
  <si>
    <t>Wagnis- / Gewinnzuschlag auf die Selbstkosten</t>
  </si>
  <si>
    <t>Lohnkostenanteil am Preis in %</t>
  </si>
  <si>
    <t>3.10</t>
  </si>
  <si>
    <t>3.20</t>
  </si>
  <si>
    <t>3.30</t>
  </si>
  <si>
    <t>3.40</t>
  </si>
  <si>
    <t>4.10</t>
  </si>
  <si>
    <t>4.11</t>
  </si>
  <si>
    <t>4.12</t>
  </si>
  <si>
    <t>4.20</t>
  </si>
  <si>
    <t>4.30</t>
  </si>
  <si>
    <t>4.40</t>
  </si>
  <si>
    <t>4.50</t>
  </si>
  <si>
    <t>4.60</t>
  </si>
  <si>
    <t>4.70</t>
  </si>
  <si>
    <t>4.80</t>
  </si>
  <si>
    <t>4.31</t>
  </si>
  <si>
    <t>4.32</t>
  </si>
  <si>
    <t>Kalkulationszuschlag auf die Produktivlöhne 
(Stundenverrechnungssatz - Ziffer 1.00)</t>
  </si>
  <si>
    <t>Anzahl der 
Reinigungsstunden pro Jahr</t>
  </si>
  <si>
    <t>Bruttolohn für Gesetzliche Feiertage</t>
  </si>
  <si>
    <t>Summe lohngebundene Kosten ( 2.10 - 2.32)</t>
  </si>
  <si>
    <t>Zwischensumme auftragsbezogene Kosten (3.10 – 3.40)</t>
  </si>
  <si>
    <t>Zwischensumme unternehmensbezogene Kosten ( 4.10 - 4.80)</t>
  </si>
  <si>
    <t>Selbstkosten (1.00 bis 4.80)</t>
  </si>
  <si>
    <t>Stundenverrechnungssatz in % v. PL und in € 
Summe ( 5.00 bis 7.00)</t>
  </si>
  <si>
    <t xml:space="preserve">	Reinigungsleistung 
 in m² pro Stunde</t>
  </si>
  <si>
    <r>
      <t xml:space="preserve">Der Bieter </t>
    </r>
    <r>
      <rPr>
        <b/>
        <sz val="11"/>
        <color theme="1"/>
        <rFont val="Aptos Narrow"/>
        <family val="2"/>
        <scheme val="minor"/>
      </rPr>
      <t>muss das Tabellenblatt „Stundenverrechnungssatz“</t>
    </r>
    <r>
      <rPr>
        <sz val="11"/>
        <color theme="1"/>
        <rFont val="Aptos Narrow"/>
        <family val="2"/>
        <scheme val="minor"/>
      </rPr>
      <t xml:space="preserve"> vollständig und widerspruchsfrei ausfüllen.
Die alleinige Angabe eines Endwertes (Stundenverrechnungssatz) ohne die Angabe der zugrunde liegenden Kalkulation ist unvollständig und kann, genauso wie widersprüchliche Kalkulationsangaben </t>
    </r>
    <r>
      <rPr>
        <b/>
        <sz val="11"/>
        <color theme="1"/>
        <rFont val="Aptos Narrow"/>
        <family val="2"/>
        <scheme val="minor"/>
      </rPr>
      <t>zum Ausschluss</t>
    </r>
    <r>
      <rPr>
        <sz val="11"/>
        <color theme="1"/>
        <rFont val="Aptos Narrow"/>
        <family val="2"/>
        <scheme val="minor"/>
      </rPr>
      <t xml:space="preserve"> von der Wertung führen.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</si>
</sst>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  <numFmt numFmtId="166" formatCode="0.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sz val="7"/>
      <color theme="1"/>
      <name val="Times New Roman"/>
      <family val="1"/>
    </font>
    <font>
      <sz val="10"/>
      <color rgb="FF000000"/>
      <name val="Verdana"/>
      <family val="2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Goethe FF Clan"/>
      <family val="2"/>
    </font>
    <font>
      <b/>
      <sz val="10"/>
      <color theme="1"/>
      <name val="Goethe FF Clan"/>
      <family val="2"/>
    </font>
    <font>
      <b/>
      <sz val="10"/>
      <color rgb="FF000000"/>
      <name val="Goethe FF Cl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90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wrapText="1"/>
    </xf>
    <xf numFmtId="0" fontId="5" fillId="0" borderId="0" xfId="0" applyFont="1"/>
    <xf numFmtId="3" fontId="2" fillId="0" borderId="2" xfId="0" applyNumberFormat="1" applyFont="1" applyBorder="1" applyAlignment="1">
      <alignment horizontal="center" vertical="center" wrapText="1"/>
    </xf>
    <xf numFmtId="0" fontId="1" fillId="4" borderId="2" xfId="0" applyFont="1" applyFill="1" applyBorder="1"/>
    <xf numFmtId="0" fontId="8" fillId="0" borderId="0" xfId="0" applyFont="1" applyAlignment="1">
      <alignment vertical="center" wrapText="1"/>
    </xf>
    <xf numFmtId="0" fontId="8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10" fontId="8" fillId="3" borderId="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Border="1" applyAlignment="1">
      <alignment vertical="center" wrapText="1"/>
    </xf>
    <xf numFmtId="10" fontId="10" fillId="3" borderId="1" xfId="0" applyNumberFormat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4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44" fontId="8" fillId="3" borderId="2" xfId="2" applyFont="1" applyFill="1" applyBorder="1" applyAlignment="1">
      <alignment horizontal="center" vertical="center" wrapText="1"/>
    </xf>
    <xf numFmtId="44" fontId="10" fillId="3" borderId="12" xfId="2" applyFont="1" applyFill="1" applyBorder="1" applyAlignment="1">
      <alignment horizontal="center" vertical="center" wrapText="1"/>
    </xf>
    <xf numFmtId="44" fontId="10" fillId="3" borderId="1" xfId="2" applyFont="1" applyFill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166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9" fillId="3" borderId="2" xfId="0" applyNumberFormat="1" applyFont="1" applyFill="1" applyBorder="1" applyAlignment="1">
      <alignment horizontal="center" vertical="center" wrapText="1"/>
    </xf>
    <xf numFmtId="10" fontId="8" fillId="2" borderId="2" xfId="1" applyNumberFormat="1" applyFont="1" applyFill="1" applyBorder="1" applyAlignment="1" applyProtection="1">
      <alignment horizontal="center" vertical="center" wrapText="1"/>
      <protection locked="0"/>
    </xf>
    <xf numFmtId="10" fontId="8" fillId="0" borderId="2" xfId="1" applyNumberFormat="1" applyFont="1" applyBorder="1" applyAlignment="1">
      <alignment horizontal="center" vertical="center" wrapText="1"/>
    </xf>
    <xf numFmtId="44" fontId="8" fillId="3" borderId="2" xfId="2" applyFont="1" applyFill="1" applyBorder="1" applyAlignment="1">
      <alignment vertical="center" wrapText="1"/>
    </xf>
    <xf numFmtId="44" fontId="9" fillId="3" borderId="2" xfId="2" applyFont="1" applyFill="1" applyBorder="1" applyAlignment="1">
      <alignment vertical="center" wrapText="1"/>
    </xf>
    <xf numFmtId="2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10" fontId="8" fillId="0" borderId="2" xfId="1" applyNumberFormat="1" applyFont="1" applyFill="1" applyBorder="1" applyAlignment="1">
      <alignment horizontal="center" vertical="center" wrapText="1"/>
    </xf>
    <xf numFmtId="10" fontId="8" fillId="0" borderId="20" xfId="1" applyNumberFormat="1" applyFont="1" applyFill="1" applyBorder="1" applyAlignment="1">
      <alignment horizontal="center" vertical="center" wrapText="1"/>
    </xf>
    <xf numFmtId="10" fontId="8" fillId="2" borderId="13" xfId="1" applyNumberFormat="1" applyFont="1" applyFill="1" applyBorder="1" applyAlignment="1" applyProtection="1">
      <alignment horizontal="center" vertical="center" wrapText="1"/>
      <protection locked="0"/>
    </xf>
    <xf numFmtId="44" fontId="10" fillId="3" borderId="1" xfId="2" applyFont="1" applyFill="1" applyBorder="1" applyAlignment="1">
      <alignment vertical="center" wrapText="1"/>
    </xf>
    <xf numFmtId="44" fontId="10" fillId="3" borderId="7" xfId="2" applyFont="1" applyFill="1" applyBorder="1" applyAlignment="1">
      <alignment vertical="center" wrapText="1"/>
    </xf>
    <xf numFmtId="10" fontId="10" fillId="3" borderId="26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0" fontId="10" fillId="3" borderId="1" xfId="1" applyNumberFormat="1" applyFont="1" applyFill="1" applyBorder="1" applyAlignment="1">
      <alignment horizontal="center" vertical="center" wrapText="1"/>
    </xf>
    <xf numFmtId="10" fontId="10" fillId="3" borderId="9" xfId="1" applyNumberFormat="1" applyFont="1" applyFill="1" applyBorder="1" applyAlignment="1">
      <alignment horizontal="center" vertical="center" wrapText="1"/>
    </xf>
    <xf numFmtId="44" fontId="10" fillId="3" borderId="9" xfId="2" applyFont="1" applyFill="1" applyBorder="1" applyAlignment="1">
      <alignment horizontal="center" vertical="center" wrapText="1"/>
    </xf>
    <xf numFmtId="10" fontId="10" fillId="3" borderId="9" xfId="0" applyNumberFormat="1" applyFont="1" applyFill="1" applyBorder="1" applyAlignment="1">
      <alignment horizontal="center" vertical="center" wrapText="1"/>
    </xf>
    <xf numFmtId="10" fontId="10" fillId="3" borderId="11" xfId="1" applyNumberFormat="1" applyFont="1" applyFill="1" applyBorder="1" applyAlignment="1">
      <alignment horizontal="center" vertical="center" wrapText="1"/>
    </xf>
    <xf numFmtId="10" fontId="10" fillId="3" borderId="1" xfId="1" applyNumberFormat="1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left"/>
      <protection locked="0"/>
    </xf>
    <xf numFmtId="165" fontId="1" fillId="4" borderId="3" xfId="0" applyNumberFormat="1" applyFont="1" applyFill="1" applyBorder="1" applyAlignment="1">
      <alignment horizontal="right"/>
    </xf>
    <xf numFmtId="165" fontId="1" fillId="4" borderId="4" xfId="0" applyNumberFormat="1" applyFont="1" applyFill="1" applyBorder="1" applyAlignment="1">
      <alignment horizontal="right"/>
    </xf>
    <xf numFmtId="165" fontId="1" fillId="4" borderId="5" xfId="0" applyNumberFormat="1" applyFont="1" applyFill="1" applyBorder="1" applyAlignment="1">
      <alignment horizontal="right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9" fillId="0" borderId="2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0" fillId="3" borderId="14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vertical="center" wrapText="1"/>
    </xf>
    <xf numFmtId="0" fontId="10" fillId="3" borderId="16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10" fillId="3" borderId="12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BD30E-A06C-47DC-BF75-2B086E480809}">
  <dimension ref="A1:F10"/>
  <sheetViews>
    <sheetView showGridLines="0" view="pageLayout" zoomScaleNormal="100" workbookViewId="0">
      <selection activeCell="D6" sqref="D6"/>
    </sheetView>
  </sheetViews>
  <sheetFormatPr baseColWidth="10" defaultRowHeight="14.6" x14ac:dyDescent="0.4"/>
  <cols>
    <col min="1" max="1" width="22" customWidth="1"/>
    <col min="2" max="2" width="19.15234375" bestFit="1" customWidth="1"/>
    <col min="3" max="3" width="21.69140625" bestFit="1" customWidth="1"/>
    <col min="4" max="4" width="22.53515625" customWidth="1"/>
    <col min="5" max="5" width="23.84375" customWidth="1"/>
    <col min="6" max="6" width="19.23046875" customWidth="1"/>
  </cols>
  <sheetData>
    <row r="1" spans="1:6" ht="20.6" x14ac:dyDescent="0.55000000000000004">
      <c r="A1" s="6" t="s">
        <v>1</v>
      </c>
    </row>
    <row r="3" spans="1:6" x14ac:dyDescent="0.4">
      <c r="A3" s="4" t="s">
        <v>0</v>
      </c>
      <c r="B3" s="53"/>
      <c r="C3" s="53"/>
      <c r="D3" s="53"/>
      <c r="E3" s="53"/>
      <c r="F3" s="53"/>
    </row>
    <row r="5" spans="1:6" ht="29.15" x14ac:dyDescent="0.4">
      <c r="A5" s="4"/>
      <c r="B5" s="5" t="s">
        <v>8</v>
      </c>
      <c r="C5" s="5" t="s">
        <v>7</v>
      </c>
      <c r="D5" s="5" t="s">
        <v>109</v>
      </c>
      <c r="E5" s="5" t="s">
        <v>102</v>
      </c>
      <c r="F5" s="5" t="s">
        <v>9</v>
      </c>
    </row>
    <row r="6" spans="1:6" ht="24.9" x14ac:dyDescent="0.4">
      <c r="A6" s="1" t="s">
        <v>2</v>
      </c>
      <c r="B6" s="7">
        <v>3800</v>
      </c>
      <c r="C6" s="3" t="s">
        <v>4</v>
      </c>
      <c r="D6" s="52"/>
      <c r="E6" s="50" t="str">
        <f>IFERROR(B6/D6*2,"")</f>
        <v/>
      </c>
      <c r="F6" s="51">
        <f>Stundenverrechnungssatz!E54</f>
        <v>0</v>
      </c>
    </row>
    <row r="7" spans="1:6" ht="24.9" x14ac:dyDescent="0.4">
      <c r="A7" s="1" t="s">
        <v>3</v>
      </c>
      <c r="B7" s="2">
        <v>600</v>
      </c>
      <c r="C7" s="3" t="s">
        <v>5</v>
      </c>
      <c r="D7" s="52"/>
      <c r="E7" s="50" t="str">
        <f>IFERROR(B7/D7,"")</f>
        <v/>
      </c>
      <c r="F7" s="51">
        <f>Stundenverrechnungssatz!E54</f>
        <v>0</v>
      </c>
    </row>
    <row r="8" spans="1:6" ht="25.75" customHeight="1" x14ac:dyDescent="0.4">
      <c r="A8" s="8" t="s">
        <v>6</v>
      </c>
      <c r="B8" s="54" t="str">
        <f>IFERROR((F6*E6+E7*F7),"")</f>
        <v/>
      </c>
      <c r="C8" s="55"/>
      <c r="D8" s="55"/>
      <c r="E8" s="55"/>
      <c r="F8" s="56"/>
    </row>
    <row r="9" spans="1:6" ht="15" thickBot="1" x14ac:dyDescent="0.45"/>
    <row r="10" spans="1:6" ht="45.45" customHeight="1" thickBot="1" x14ac:dyDescent="0.45">
      <c r="A10" s="87" t="s">
        <v>110</v>
      </c>
      <c r="B10" s="88"/>
      <c r="C10" s="88"/>
      <c r="D10" s="88"/>
      <c r="E10" s="88"/>
      <c r="F10" s="89"/>
    </row>
  </sheetData>
  <sheetProtection algorithmName="SHA-512" hashValue="gOQxEcSXahKX35Up7OAtxF64ohvS4EpOHDu6T2P4HQ5ozxuU/q9h4mrplcaohqVfgaJISyJOmGVYNXE7PpFvOQ==" saltValue="0tyK7iduP2Leyg95Oea3Bw==" spinCount="100000" sheet="1" selectLockedCells="1"/>
  <mergeCells count="3">
    <mergeCell ref="B3:F3"/>
    <mergeCell ref="B8:F8"/>
    <mergeCell ref="A10:F10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4EA2-A0F3-487B-9AC0-0A0C493989CD}">
  <dimension ref="A1:G56"/>
  <sheetViews>
    <sheetView tabSelected="1" zoomScale="98" zoomScaleNormal="98" workbookViewId="0">
      <selection activeCell="F10" sqref="F10"/>
    </sheetView>
  </sheetViews>
  <sheetFormatPr baseColWidth="10" defaultColWidth="11.3828125" defaultRowHeight="12.45" x14ac:dyDescent="0.3"/>
  <cols>
    <col min="1" max="2" width="11.3828125" style="10"/>
    <col min="3" max="3" width="47.84375" style="10" customWidth="1"/>
    <col min="4" max="16384" width="11.3828125" style="10"/>
  </cols>
  <sheetData>
    <row r="1" spans="1:7" ht="35.25" customHeight="1" thickBot="1" x14ac:dyDescent="0.35">
      <c r="A1" s="9"/>
      <c r="B1" s="58"/>
      <c r="C1" s="59"/>
      <c r="D1" s="60" t="s">
        <v>10</v>
      </c>
      <c r="E1" s="61"/>
      <c r="F1" s="60" t="s">
        <v>11</v>
      </c>
      <c r="G1" s="61"/>
    </row>
    <row r="2" spans="1:7" x14ac:dyDescent="0.3">
      <c r="A2" s="9"/>
      <c r="B2" s="58"/>
      <c r="C2" s="59"/>
      <c r="D2" s="11" t="s">
        <v>12</v>
      </c>
      <c r="E2" s="11" t="s">
        <v>13</v>
      </c>
      <c r="F2" s="11" t="s">
        <v>12</v>
      </c>
      <c r="G2" s="11" t="s">
        <v>13</v>
      </c>
    </row>
    <row r="3" spans="1:7" ht="17.25" customHeight="1" x14ac:dyDescent="0.3">
      <c r="A3" s="12" t="s">
        <v>14</v>
      </c>
      <c r="B3" s="62" t="s">
        <v>15</v>
      </c>
      <c r="C3" s="62"/>
      <c r="D3" s="22">
        <v>100</v>
      </c>
      <c r="E3" s="28"/>
      <c r="F3" s="22">
        <v>100</v>
      </c>
      <c r="G3" s="28"/>
    </row>
    <row r="4" spans="1:7" ht="17.25" customHeight="1" x14ac:dyDescent="0.3">
      <c r="A4" s="12" t="s">
        <v>16</v>
      </c>
      <c r="B4" s="62" t="s">
        <v>17</v>
      </c>
      <c r="C4" s="62"/>
      <c r="D4" s="62"/>
      <c r="E4" s="62"/>
      <c r="F4" s="62"/>
      <c r="G4" s="62"/>
    </row>
    <row r="5" spans="1:7" ht="16.5" customHeight="1" x14ac:dyDescent="0.3">
      <c r="A5" s="13" t="s">
        <v>42</v>
      </c>
      <c r="B5" s="62" t="s">
        <v>18</v>
      </c>
      <c r="C5" s="62"/>
      <c r="D5" s="62"/>
      <c r="E5" s="62"/>
      <c r="F5" s="62"/>
      <c r="G5" s="62"/>
    </row>
    <row r="6" spans="1:7" ht="15.75" customHeight="1" x14ac:dyDescent="0.3">
      <c r="A6" s="14" t="s">
        <v>43</v>
      </c>
      <c r="B6" s="57" t="s">
        <v>19</v>
      </c>
      <c r="C6" s="57"/>
      <c r="D6" s="32"/>
      <c r="E6" s="21">
        <f>D6*$E$3</f>
        <v>0</v>
      </c>
      <c r="F6" s="32"/>
      <c r="G6" s="21">
        <f>$G$3*F6</f>
        <v>0</v>
      </c>
    </row>
    <row r="7" spans="1:7" ht="16.5" customHeight="1" x14ac:dyDescent="0.3">
      <c r="A7" s="14" t="s">
        <v>44</v>
      </c>
      <c r="B7" s="57" t="s">
        <v>20</v>
      </c>
      <c r="C7" s="57"/>
      <c r="D7" s="32"/>
      <c r="E7" s="21">
        <f t="shared" ref="E7:E12" si="0">D7*$E$3</f>
        <v>0</v>
      </c>
      <c r="F7" s="32"/>
      <c r="G7" s="21">
        <f t="shared" ref="G7:G12" si="1">$G$3*F7</f>
        <v>0</v>
      </c>
    </row>
    <row r="8" spans="1:7" ht="15.75" customHeight="1" x14ac:dyDescent="0.3">
      <c r="A8" s="14" t="s">
        <v>45</v>
      </c>
      <c r="B8" s="57" t="s">
        <v>21</v>
      </c>
      <c r="C8" s="57"/>
      <c r="D8" s="32"/>
      <c r="E8" s="21">
        <f t="shared" si="0"/>
        <v>0</v>
      </c>
      <c r="F8" s="32"/>
      <c r="G8" s="21">
        <f t="shared" si="1"/>
        <v>0</v>
      </c>
    </row>
    <row r="9" spans="1:7" ht="17.25" customHeight="1" x14ac:dyDescent="0.3">
      <c r="A9" s="14" t="s">
        <v>46</v>
      </c>
      <c r="B9" s="57" t="s">
        <v>22</v>
      </c>
      <c r="C9" s="57"/>
      <c r="D9" s="32"/>
      <c r="E9" s="21">
        <f t="shared" si="0"/>
        <v>0</v>
      </c>
      <c r="F9" s="32"/>
      <c r="G9" s="21">
        <f t="shared" si="1"/>
        <v>0</v>
      </c>
    </row>
    <row r="10" spans="1:7" ht="16.5" customHeight="1" x14ac:dyDescent="0.3">
      <c r="A10" s="14" t="s">
        <v>47</v>
      </c>
      <c r="B10" s="57" t="s">
        <v>23</v>
      </c>
      <c r="C10" s="57"/>
      <c r="D10" s="32"/>
      <c r="E10" s="21">
        <f t="shared" si="0"/>
        <v>0</v>
      </c>
      <c r="F10" s="32"/>
      <c r="G10" s="21">
        <f t="shared" si="1"/>
        <v>0</v>
      </c>
    </row>
    <row r="11" spans="1:7" ht="15.75" customHeight="1" x14ac:dyDescent="0.3">
      <c r="A11" s="14" t="s">
        <v>48</v>
      </c>
      <c r="B11" s="57" t="s">
        <v>24</v>
      </c>
      <c r="C11" s="57"/>
      <c r="D11" s="32"/>
      <c r="E11" s="21">
        <f t="shared" si="0"/>
        <v>0</v>
      </c>
      <c r="F11" s="32"/>
      <c r="G11" s="21">
        <f t="shared" si="1"/>
        <v>0</v>
      </c>
    </row>
    <row r="12" spans="1:7" ht="14.25" customHeight="1" x14ac:dyDescent="0.3">
      <c r="A12" s="14" t="s">
        <v>49</v>
      </c>
      <c r="B12" s="57" t="s">
        <v>25</v>
      </c>
      <c r="C12" s="57"/>
      <c r="D12" s="32"/>
      <c r="E12" s="21">
        <f t="shared" si="0"/>
        <v>0</v>
      </c>
      <c r="F12" s="32"/>
      <c r="G12" s="21">
        <f t="shared" si="1"/>
        <v>0</v>
      </c>
    </row>
    <row r="13" spans="1:7" ht="20.8" customHeight="1" x14ac:dyDescent="0.3">
      <c r="A13" s="14"/>
      <c r="B13" s="62" t="s">
        <v>26</v>
      </c>
      <c r="C13" s="62"/>
      <c r="D13" s="15">
        <f>SUM(D6:D12)</f>
        <v>0</v>
      </c>
      <c r="E13" s="23">
        <f>SUM(E6:E12)</f>
        <v>0</v>
      </c>
      <c r="F13" s="15">
        <f>SUM(F6:F12)</f>
        <v>0</v>
      </c>
      <c r="G13" s="24">
        <f t="shared" ref="G13" si="2">SUM(G6:G12)</f>
        <v>0</v>
      </c>
    </row>
    <row r="14" spans="1:7" ht="15" customHeight="1" x14ac:dyDescent="0.3">
      <c r="A14" s="13" t="s">
        <v>50</v>
      </c>
      <c r="B14" s="62" t="s">
        <v>27</v>
      </c>
      <c r="C14" s="62"/>
      <c r="D14" s="62"/>
      <c r="E14" s="62"/>
      <c r="F14" s="62"/>
      <c r="G14" s="62"/>
    </row>
    <row r="15" spans="1:7" ht="15" customHeight="1" x14ac:dyDescent="0.3">
      <c r="A15" s="63" t="s">
        <v>51</v>
      </c>
      <c r="B15" s="57" t="s">
        <v>103</v>
      </c>
      <c r="C15" s="57"/>
      <c r="D15" s="33" t="str">
        <f>IFERROR(E15/$E$3,"")</f>
        <v/>
      </c>
      <c r="E15" s="29"/>
      <c r="F15" s="33" t="str">
        <f>IFERROR(G15/$G$3,"")</f>
        <v/>
      </c>
      <c r="G15" s="29"/>
    </row>
    <row r="16" spans="1:7" ht="15" customHeight="1" x14ac:dyDescent="0.3">
      <c r="A16" s="63"/>
      <c r="B16" s="57" t="s">
        <v>28</v>
      </c>
      <c r="C16" s="57"/>
      <c r="D16" s="33" t="str">
        <f>IFERROR(E16/$E$3,"")</f>
        <v/>
      </c>
      <c r="E16" s="21">
        <f>E15*D13</f>
        <v>0</v>
      </c>
      <c r="F16" s="33" t="str">
        <f t="shared" ref="F16:F24" si="3">IFERROR(G16/$G$3,"")</f>
        <v/>
      </c>
      <c r="G16" s="21">
        <f>G15*F13</f>
        <v>0</v>
      </c>
    </row>
    <row r="17" spans="1:7" ht="15" customHeight="1" x14ac:dyDescent="0.3">
      <c r="A17" s="63" t="s">
        <v>52</v>
      </c>
      <c r="B17" s="57" t="s">
        <v>29</v>
      </c>
      <c r="C17" s="57"/>
      <c r="D17" s="33" t="str">
        <f t="shared" ref="D17:D24" si="4">IFERROR(E17/$E$3,"")</f>
        <v/>
      </c>
      <c r="E17" s="29"/>
      <c r="F17" s="33" t="str">
        <f t="shared" si="3"/>
        <v/>
      </c>
      <c r="G17" s="29"/>
    </row>
    <row r="18" spans="1:7" ht="15" customHeight="1" x14ac:dyDescent="0.3">
      <c r="A18" s="63"/>
      <c r="B18" s="57" t="s">
        <v>30</v>
      </c>
      <c r="C18" s="57"/>
      <c r="D18" s="33" t="str">
        <f t="shared" si="4"/>
        <v/>
      </c>
      <c r="E18" s="21">
        <f>E17*D13</f>
        <v>0</v>
      </c>
      <c r="F18" s="33" t="str">
        <f t="shared" si="3"/>
        <v/>
      </c>
      <c r="G18" s="21">
        <f>G17*F13</f>
        <v>0</v>
      </c>
    </row>
    <row r="19" spans="1:7" ht="15" customHeight="1" x14ac:dyDescent="0.3">
      <c r="A19" s="63" t="s">
        <v>53</v>
      </c>
      <c r="B19" s="57" t="s">
        <v>31</v>
      </c>
      <c r="C19" s="57"/>
      <c r="D19" s="33" t="str">
        <f t="shared" si="4"/>
        <v/>
      </c>
      <c r="E19" s="29"/>
      <c r="F19" s="33" t="str">
        <f t="shared" si="3"/>
        <v/>
      </c>
      <c r="G19" s="29"/>
    </row>
    <row r="20" spans="1:7" ht="15" customHeight="1" x14ac:dyDescent="0.3">
      <c r="A20" s="63"/>
      <c r="B20" s="57" t="s">
        <v>32</v>
      </c>
      <c r="C20" s="57"/>
      <c r="D20" s="33" t="str">
        <f t="shared" si="4"/>
        <v/>
      </c>
      <c r="E20" s="21">
        <f>E19*D13</f>
        <v>0</v>
      </c>
      <c r="F20" s="33" t="str">
        <f t="shared" si="3"/>
        <v/>
      </c>
      <c r="G20" s="21">
        <f>G19*F13</f>
        <v>0</v>
      </c>
    </row>
    <row r="21" spans="1:7" ht="15" customHeight="1" x14ac:dyDescent="0.3">
      <c r="A21" s="63" t="s">
        <v>54</v>
      </c>
      <c r="B21" s="57" t="s">
        <v>33</v>
      </c>
      <c r="C21" s="57"/>
      <c r="D21" s="33" t="str">
        <f t="shared" si="4"/>
        <v/>
      </c>
      <c r="E21" s="29"/>
      <c r="F21" s="33" t="str">
        <f t="shared" si="3"/>
        <v/>
      </c>
      <c r="G21" s="29"/>
    </row>
    <row r="22" spans="1:7" ht="15" customHeight="1" x14ac:dyDescent="0.3">
      <c r="A22" s="63"/>
      <c r="B22" s="57" t="s">
        <v>34</v>
      </c>
      <c r="C22" s="57"/>
      <c r="D22" s="33" t="str">
        <f t="shared" si="4"/>
        <v/>
      </c>
      <c r="E22" s="21">
        <f>E21*D13</f>
        <v>0</v>
      </c>
      <c r="F22" s="33" t="str">
        <f t="shared" si="3"/>
        <v/>
      </c>
      <c r="G22" s="21">
        <f>G21*D13</f>
        <v>0</v>
      </c>
    </row>
    <row r="23" spans="1:7" ht="15" customHeight="1" x14ac:dyDescent="0.3">
      <c r="A23" s="63" t="s">
        <v>55</v>
      </c>
      <c r="B23" s="57" t="s">
        <v>35</v>
      </c>
      <c r="C23" s="57"/>
      <c r="D23" s="33" t="str">
        <f t="shared" si="4"/>
        <v/>
      </c>
      <c r="E23" s="29"/>
      <c r="F23" s="33" t="str">
        <f t="shared" si="3"/>
        <v/>
      </c>
      <c r="G23" s="29"/>
    </row>
    <row r="24" spans="1:7" ht="15" customHeight="1" x14ac:dyDescent="0.3">
      <c r="A24" s="63"/>
      <c r="B24" s="57" t="s">
        <v>36</v>
      </c>
      <c r="C24" s="57"/>
      <c r="D24" s="33" t="str">
        <f t="shared" si="4"/>
        <v/>
      </c>
      <c r="E24" s="21">
        <f>E23*D13</f>
        <v>0</v>
      </c>
      <c r="F24" s="33" t="str">
        <f t="shared" si="3"/>
        <v/>
      </c>
      <c r="G24" s="21">
        <f>G23*F13</f>
        <v>0</v>
      </c>
    </row>
    <row r="25" spans="1:7" ht="26.25" customHeight="1" x14ac:dyDescent="0.3">
      <c r="A25" s="13"/>
      <c r="B25" s="62" t="s">
        <v>37</v>
      </c>
      <c r="C25" s="62"/>
      <c r="D25" s="15">
        <f>SUM(D15:D24)</f>
        <v>0</v>
      </c>
      <c r="E25" s="34">
        <f>SUM(E15:E24)</f>
        <v>0</v>
      </c>
      <c r="F25" s="15">
        <f>SUM(F15:F24)</f>
        <v>0</v>
      </c>
      <c r="G25" s="34">
        <f>SUM(G15:G24)</f>
        <v>0</v>
      </c>
    </row>
    <row r="26" spans="1:7" ht="21" customHeight="1" x14ac:dyDescent="0.3">
      <c r="A26" s="14"/>
      <c r="B26" s="62" t="s">
        <v>38</v>
      </c>
      <c r="C26" s="62"/>
      <c r="D26" s="31">
        <f>D25+D13</f>
        <v>0</v>
      </c>
      <c r="E26" s="35">
        <f>E25+E13</f>
        <v>0</v>
      </c>
      <c r="F26" s="31">
        <f>F25+F13</f>
        <v>0</v>
      </c>
      <c r="G26" s="35">
        <f>G25+G13</f>
        <v>0</v>
      </c>
    </row>
    <row r="27" spans="1:7" x14ac:dyDescent="0.3">
      <c r="A27" s="13" t="s">
        <v>56</v>
      </c>
      <c r="B27" s="62" t="s">
        <v>39</v>
      </c>
      <c r="C27" s="62"/>
      <c r="D27" s="62"/>
      <c r="E27" s="62"/>
      <c r="F27" s="62"/>
      <c r="G27" s="62"/>
    </row>
    <row r="28" spans="1:7" ht="17.25" customHeight="1" x14ac:dyDescent="0.3">
      <c r="A28" s="14" t="s">
        <v>57</v>
      </c>
      <c r="B28" s="57" t="s">
        <v>40</v>
      </c>
      <c r="C28" s="57"/>
      <c r="D28" s="33" t="str">
        <f>IFERROR(E28/$E$3,"")</f>
        <v/>
      </c>
      <c r="E28" s="29"/>
      <c r="F28" s="33" t="str">
        <f>IFERROR(G28/$G$3,"")</f>
        <v/>
      </c>
      <c r="G28" s="29"/>
    </row>
    <row r="29" spans="1:7" ht="17.25" customHeight="1" thickBot="1" x14ac:dyDescent="0.35">
      <c r="A29" s="16" t="s">
        <v>58</v>
      </c>
      <c r="B29" s="65" t="s">
        <v>41</v>
      </c>
      <c r="C29" s="65"/>
      <c r="D29" s="33" t="str">
        <f>IFERROR(E29/$E$3,"")</f>
        <v/>
      </c>
      <c r="E29" s="29"/>
      <c r="F29" s="33" t="str">
        <f>IFERROR(G29/$G$3,"")</f>
        <v/>
      </c>
      <c r="G29" s="29"/>
    </row>
    <row r="30" spans="1:7" ht="24" customHeight="1" thickBot="1" x14ac:dyDescent="0.35">
      <c r="A30" s="66" t="s">
        <v>104</v>
      </c>
      <c r="B30" s="67"/>
      <c r="C30" s="68"/>
      <c r="D30" s="17" t="str">
        <f>IFERROR(D26+D28+D29,"")</f>
        <v/>
      </c>
      <c r="E30" s="25">
        <f>E26+E28+E29</f>
        <v>0</v>
      </c>
      <c r="F30" s="17" t="str">
        <f>IFERROR(D26+D28+D29,"")</f>
        <v/>
      </c>
      <c r="G30" s="46">
        <f>G26+G28+G29</f>
        <v>0</v>
      </c>
    </row>
    <row r="31" spans="1:7" x14ac:dyDescent="0.3">
      <c r="A31" s="18" t="s">
        <v>59</v>
      </c>
      <c r="B31" s="64" t="s">
        <v>60</v>
      </c>
      <c r="C31" s="64"/>
      <c r="D31" s="64"/>
      <c r="E31" s="64"/>
      <c r="F31" s="64"/>
      <c r="G31" s="64"/>
    </row>
    <row r="32" spans="1:7" ht="43.5" customHeight="1" x14ac:dyDescent="0.3">
      <c r="A32" s="14" t="s">
        <v>85</v>
      </c>
      <c r="B32" s="57" t="s">
        <v>61</v>
      </c>
      <c r="C32" s="57"/>
      <c r="D32" s="33" t="str">
        <f>IFERROR(E32/$E$3,"")</f>
        <v/>
      </c>
      <c r="E32" s="29"/>
      <c r="F32" s="33" t="str">
        <f>IFERROR(G32/$G$3,"")</f>
        <v/>
      </c>
      <c r="G32" s="29"/>
    </row>
    <row r="33" spans="1:7" ht="18" customHeight="1" x14ac:dyDescent="0.3">
      <c r="A33" s="14" t="s">
        <v>86</v>
      </c>
      <c r="B33" s="57" t="s">
        <v>62</v>
      </c>
      <c r="C33" s="57"/>
      <c r="D33" s="33" t="str">
        <f t="shared" ref="D33:D35" si="5">IFERROR(E33/$E$3,"")</f>
        <v/>
      </c>
      <c r="E33" s="29"/>
      <c r="F33" s="33" t="str">
        <f t="shared" ref="F33:F35" si="6">IFERROR(G33/$G$3,"")</f>
        <v/>
      </c>
      <c r="G33" s="29"/>
    </row>
    <row r="34" spans="1:7" ht="17.25" customHeight="1" x14ac:dyDescent="0.3">
      <c r="A34" s="14" t="s">
        <v>87</v>
      </c>
      <c r="B34" s="57" t="s">
        <v>63</v>
      </c>
      <c r="C34" s="57"/>
      <c r="D34" s="33" t="str">
        <f t="shared" si="5"/>
        <v/>
      </c>
      <c r="E34" s="29"/>
      <c r="F34" s="33" t="str">
        <f t="shared" si="6"/>
        <v/>
      </c>
      <c r="G34" s="29"/>
    </row>
    <row r="35" spans="1:7" ht="18.75" customHeight="1" thickBot="1" x14ac:dyDescent="0.35">
      <c r="A35" s="16" t="s">
        <v>88</v>
      </c>
      <c r="B35" s="65" t="s">
        <v>64</v>
      </c>
      <c r="C35" s="65"/>
      <c r="D35" s="33" t="str">
        <f t="shared" si="5"/>
        <v/>
      </c>
      <c r="E35" s="29"/>
      <c r="F35" s="33" t="str">
        <f t="shared" si="6"/>
        <v/>
      </c>
      <c r="G35" s="29"/>
    </row>
    <row r="36" spans="1:7" ht="25.4" customHeight="1" thickBot="1" x14ac:dyDescent="0.35">
      <c r="A36" s="69" t="s">
        <v>105</v>
      </c>
      <c r="B36" s="70"/>
      <c r="C36" s="71"/>
      <c r="D36" s="17">
        <f>SUM(D32:D35)</f>
        <v>0</v>
      </c>
      <c r="E36" s="25">
        <f>SUM(E32:E35)</f>
        <v>0</v>
      </c>
      <c r="F36" s="17">
        <f>SUM(F32:F35)</f>
        <v>0</v>
      </c>
      <c r="G36" s="26">
        <f>SUM(G32:G35)</f>
        <v>0</v>
      </c>
    </row>
    <row r="37" spans="1:7" x14ac:dyDescent="0.3">
      <c r="A37" s="19" t="s">
        <v>65</v>
      </c>
      <c r="B37" s="72" t="s">
        <v>66</v>
      </c>
      <c r="C37" s="73"/>
      <c r="D37" s="73"/>
      <c r="E37" s="73"/>
      <c r="F37" s="73"/>
      <c r="G37" s="74"/>
    </row>
    <row r="38" spans="1:7" ht="15" customHeight="1" x14ac:dyDescent="0.3">
      <c r="A38" s="14" t="s">
        <v>89</v>
      </c>
      <c r="B38" s="57" t="s">
        <v>67</v>
      </c>
      <c r="C38" s="57"/>
      <c r="D38" s="33" t="str">
        <f>IFERROR(E38/$E$3,"")</f>
        <v/>
      </c>
      <c r="E38" s="29"/>
      <c r="F38" s="33" t="str">
        <f>IFERROR(G38/$G$3,"")</f>
        <v/>
      </c>
      <c r="G38" s="30"/>
    </row>
    <row r="39" spans="1:7" ht="15" customHeight="1" x14ac:dyDescent="0.3">
      <c r="A39" s="14" t="s">
        <v>90</v>
      </c>
      <c r="B39" s="57" t="s">
        <v>68</v>
      </c>
      <c r="C39" s="57"/>
      <c r="D39" s="33" t="str">
        <f t="shared" ref="D39:D48" si="7">IFERROR(E39/$E$3,"")</f>
        <v/>
      </c>
      <c r="E39" s="29"/>
      <c r="F39" s="33" t="str">
        <f t="shared" ref="F39:F49" si="8">IFERROR(G39/$G$3,"")</f>
        <v/>
      </c>
      <c r="G39" s="30"/>
    </row>
    <row r="40" spans="1:7" ht="15" customHeight="1" x14ac:dyDescent="0.3">
      <c r="A40" s="14" t="s">
        <v>91</v>
      </c>
      <c r="B40" s="57" t="s">
        <v>69</v>
      </c>
      <c r="C40" s="57"/>
      <c r="D40" s="33" t="str">
        <f t="shared" si="7"/>
        <v/>
      </c>
      <c r="E40" s="29"/>
      <c r="F40" s="33" t="str">
        <f t="shared" si="8"/>
        <v/>
      </c>
      <c r="G40" s="30"/>
    </row>
    <row r="41" spans="1:7" ht="15" customHeight="1" x14ac:dyDescent="0.3">
      <c r="A41" s="14" t="s">
        <v>92</v>
      </c>
      <c r="B41" s="57" t="s">
        <v>70</v>
      </c>
      <c r="C41" s="57"/>
      <c r="D41" s="33" t="str">
        <f t="shared" si="7"/>
        <v/>
      </c>
      <c r="E41" s="29"/>
      <c r="F41" s="33" t="str">
        <f t="shared" si="8"/>
        <v/>
      </c>
      <c r="G41" s="30"/>
    </row>
    <row r="42" spans="1:7" ht="15" customHeight="1" x14ac:dyDescent="0.3">
      <c r="A42" s="14" t="s">
        <v>93</v>
      </c>
      <c r="B42" s="81" t="s">
        <v>71</v>
      </c>
      <c r="C42" s="82"/>
      <c r="D42" s="33" t="str">
        <f t="shared" si="7"/>
        <v/>
      </c>
      <c r="E42" s="29"/>
      <c r="F42" s="33" t="str">
        <f t="shared" si="8"/>
        <v/>
      </c>
      <c r="G42" s="30"/>
    </row>
    <row r="43" spans="1:7" ht="15" customHeight="1" x14ac:dyDescent="0.3">
      <c r="A43" s="14" t="s">
        <v>99</v>
      </c>
      <c r="B43" s="57" t="s">
        <v>72</v>
      </c>
      <c r="C43" s="57"/>
      <c r="D43" s="33" t="str">
        <f t="shared" si="7"/>
        <v/>
      </c>
      <c r="E43" s="29"/>
      <c r="F43" s="33" t="str">
        <f t="shared" si="8"/>
        <v/>
      </c>
      <c r="G43" s="30"/>
    </row>
    <row r="44" spans="1:7" ht="15" customHeight="1" x14ac:dyDescent="0.3">
      <c r="A44" s="14" t="s">
        <v>100</v>
      </c>
      <c r="B44" s="57" t="s">
        <v>73</v>
      </c>
      <c r="C44" s="57"/>
      <c r="D44" s="33" t="str">
        <f t="shared" si="7"/>
        <v/>
      </c>
      <c r="E44" s="29"/>
      <c r="F44" s="33" t="str">
        <f t="shared" si="8"/>
        <v/>
      </c>
      <c r="G44" s="30"/>
    </row>
    <row r="45" spans="1:7" ht="15" customHeight="1" x14ac:dyDescent="0.3">
      <c r="A45" s="14" t="s">
        <v>94</v>
      </c>
      <c r="B45" s="57" t="s">
        <v>74</v>
      </c>
      <c r="C45" s="57"/>
      <c r="D45" s="33" t="str">
        <f t="shared" si="7"/>
        <v/>
      </c>
      <c r="E45" s="29"/>
      <c r="F45" s="33" t="str">
        <f t="shared" si="8"/>
        <v/>
      </c>
      <c r="G45" s="30"/>
    </row>
    <row r="46" spans="1:7" ht="15" customHeight="1" x14ac:dyDescent="0.3">
      <c r="A46" s="14" t="s">
        <v>95</v>
      </c>
      <c r="B46" s="57" t="s">
        <v>75</v>
      </c>
      <c r="C46" s="57"/>
      <c r="D46" s="33" t="str">
        <f t="shared" si="7"/>
        <v/>
      </c>
      <c r="E46" s="29"/>
      <c r="F46" s="33" t="str">
        <f t="shared" si="8"/>
        <v/>
      </c>
      <c r="G46" s="30"/>
    </row>
    <row r="47" spans="1:7" ht="15" customHeight="1" x14ac:dyDescent="0.3">
      <c r="A47" s="14" t="s">
        <v>96</v>
      </c>
      <c r="B47" s="57" t="s">
        <v>76</v>
      </c>
      <c r="C47" s="57"/>
      <c r="D47" s="33" t="str">
        <f t="shared" si="7"/>
        <v/>
      </c>
      <c r="E47" s="29"/>
      <c r="F47" s="33" t="str">
        <f t="shared" si="8"/>
        <v/>
      </c>
      <c r="G47" s="30"/>
    </row>
    <row r="48" spans="1:7" ht="15" customHeight="1" x14ac:dyDescent="0.3">
      <c r="A48" s="14" t="s">
        <v>97</v>
      </c>
      <c r="B48" s="57" t="s">
        <v>77</v>
      </c>
      <c r="C48" s="57"/>
      <c r="D48" s="33" t="str">
        <f t="shared" si="7"/>
        <v/>
      </c>
      <c r="E48" s="29"/>
      <c r="F48" s="33" t="str">
        <f t="shared" si="8"/>
        <v/>
      </c>
      <c r="G48" s="30"/>
    </row>
    <row r="49" spans="1:7" ht="15" customHeight="1" thickBot="1" x14ac:dyDescent="0.35">
      <c r="A49" s="16" t="s">
        <v>98</v>
      </c>
      <c r="B49" s="65" t="s">
        <v>78</v>
      </c>
      <c r="C49" s="65"/>
      <c r="D49" s="33" t="str">
        <f>IFERROR(E49/$E$3,"")</f>
        <v/>
      </c>
      <c r="E49" s="29"/>
      <c r="F49" s="33" t="str">
        <f t="shared" si="8"/>
        <v/>
      </c>
      <c r="G49" s="36"/>
    </row>
    <row r="50" spans="1:7" ht="28.4" customHeight="1" thickBot="1" x14ac:dyDescent="0.35">
      <c r="A50" s="69" t="s">
        <v>106</v>
      </c>
      <c r="B50" s="70"/>
      <c r="C50" s="71"/>
      <c r="D50" s="45">
        <f>SUM(D38:D49)</f>
        <v>0</v>
      </c>
      <c r="E50" s="46">
        <f>SUM(E38:E49)</f>
        <v>0</v>
      </c>
      <c r="F50" s="47">
        <f>SUM(F38:F49)</f>
        <v>0</v>
      </c>
      <c r="G50" s="46">
        <f>SUM(G38:G49)</f>
        <v>0</v>
      </c>
    </row>
    <row r="51" spans="1:7" ht="19.5" customHeight="1" x14ac:dyDescent="0.3">
      <c r="A51" s="18" t="s">
        <v>79</v>
      </c>
      <c r="B51" s="64" t="s">
        <v>107</v>
      </c>
      <c r="C51" s="64"/>
      <c r="D51" s="37" t="str">
        <f>IFERROR(E51/$E$3,"")</f>
        <v/>
      </c>
      <c r="E51" s="21">
        <f>SUM(E50+E36+E30+Text1)</f>
        <v>0</v>
      </c>
      <c r="F51" s="38" t="str">
        <f>IFERROR(G51/$G$3,"")</f>
        <v/>
      </c>
      <c r="G51" s="21">
        <f>SUM(G50+G36+G30+G3)</f>
        <v>0</v>
      </c>
    </row>
    <row r="52" spans="1:7" ht="15.75" customHeight="1" x14ac:dyDescent="0.3">
      <c r="A52" s="12" t="s">
        <v>80</v>
      </c>
      <c r="B52" s="62" t="s">
        <v>81</v>
      </c>
      <c r="C52" s="62"/>
      <c r="D52" s="37" t="str">
        <f>IFERROR(E52/$E$3,"")</f>
        <v/>
      </c>
      <c r="E52" s="29"/>
      <c r="F52" s="37" t="str">
        <f>IFERROR(G52/$G$3,"")</f>
        <v/>
      </c>
      <c r="G52" s="30"/>
    </row>
    <row r="53" spans="1:7" ht="18" customHeight="1" thickBot="1" x14ac:dyDescent="0.35">
      <c r="A53" s="20" t="s">
        <v>82</v>
      </c>
      <c r="B53" s="86" t="s">
        <v>83</v>
      </c>
      <c r="C53" s="86"/>
      <c r="D53" s="32"/>
      <c r="E53" s="21">
        <f>E51*D53</f>
        <v>0</v>
      </c>
      <c r="F53" s="39"/>
      <c r="G53" s="27">
        <f>G51*F53</f>
        <v>0</v>
      </c>
    </row>
    <row r="54" spans="1:7" ht="29.25" customHeight="1" thickBot="1" x14ac:dyDescent="0.35">
      <c r="A54" s="78" t="s">
        <v>108</v>
      </c>
      <c r="B54" s="79"/>
      <c r="C54" s="80"/>
      <c r="D54" s="48" t="str">
        <f>IFERROR(E54/Text1,"")</f>
        <v/>
      </c>
      <c r="E54" s="40">
        <f>IFERROR(E53+E52+E51,"")</f>
        <v>0</v>
      </c>
      <c r="F54" s="49" t="str">
        <f>IFERROR(G54/G3,"")</f>
        <v/>
      </c>
      <c r="G54" s="41">
        <f t="shared" ref="G54" si="9">IFERROR(G53+G52+G51,"")</f>
        <v>0</v>
      </c>
    </row>
    <row r="55" spans="1:7" ht="30.75" customHeight="1" thickBot="1" x14ac:dyDescent="0.35">
      <c r="A55" s="83" t="s">
        <v>101</v>
      </c>
      <c r="B55" s="84"/>
      <c r="C55" s="85"/>
      <c r="D55" s="48" t="str">
        <f>IFERROR(E55/Text1,"")</f>
        <v/>
      </c>
      <c r="E55" s="40">
        <f>IFERROR(E54-E3,"")</f>
        <v>0</v>
      </c>
      <c r="F55" s="49" t="str">
        <f>IFERROR(G55/G3,"")</f>
        <v/>
      </c>
      <c r="G55" s="41">
        <f t="shared" ref="G55" si="10">IFERROR(G54-G3,"")</f>
        <v>0</v>
      </c>
    </row>
    <row r="56" spans="1:7" ht="29.15" customHeight="1" thickBot="1" x14ac:dyDescent="0.35">
      <c r="A56" s="75" t="s">
        <v>84</v>
      </c>
      <c r="B56" s="76"/>
      <c r="C56" s="77"/>
      <c r="D56" s="42" t="str">
        <f>IFERROR((Text1+E32+E30+E39+E40+E43)/E54,"")</f>
        <v/>
      </c>
      <c r="E56" s="43"/>
      <c r="F56" s="44" t="str">
        <f>IFERROR((G3+G30+G32+G39+G40+G43)/G54,"")</f>
        <v/>
      </c>
      <c r="G56" s="43"/>
    </row>
  </sheetData>
  <sheetProtection algorithmName="SHA-512" hashValue="2aJKqwUVaJyLNpjrQPlt5d4kVE/rzqEgbZAUz0BHwJFm6nCDAC+UnPsC0lltVSB1p88oieggJNz84EvfyhgcOg==" saltValue="InIfmBDPhAKgUd3bLGDNQQ==" spinCount="100000" sheet="1" selectLockedCells="1"/>
  <mergeCells count="63">
    <mergeCell ref="A56:C56"/>
    <mergeCell ref="A54:C54"/>
    <mergeCell ref="B42:C42"/>
    <mergeCell ref="A55:C55"/>
    <mergeCell ref="B52:C52"/>
    <mergeCell ref="B53:C53"/>
    <mergeCell ref="B46:C46"/>
    <mergeCell ref="B47:C47"/>
    <mergeCell ref="B48:C48"/>
    <mergeCell ref="B49:C49"/>
    <mergeCell ref="A50:C50"/>
    <mergeCell ref="B51:C51"/>
    <mergeCell ref="B40:C40"/>
    <mergeCell ref="B41:C41"/>
    <mergeCell ref="B43:C43"/>
    <mergeCell ref="B44:C44"/>
    <mergeCell ref="B45:C45"/>
    <mergeCell ref="B39:C39"/>
    <mergeCell ref="B31:G31"/>
    <mergeCell ref="B32:C32"/>
    <mergeCell ref="B33:C33"/>
    <mergeCell ref="B25:C25"/>
    <mergeCell ref="B26:C26"/>
    <mergeCell ref="B27:G27"/>
    <mergeCell ref="B28:C28"/>
    <mergeCell ref="B29:C29"/>
    <mergeCell ref="A30:C30"/>
    <mergeCell ref="B34:C34"/>
    <mergeCell ref="B35:C35"/>
    <mergeCell ref="A36:C36"/>
    <mergeCell ref="B37:G37"/>
    <mergeCell ref="B38:C38"/>
    <mergeCell ref="A21:A22"/>
    <mergeCell ref="B21:C21"/>
    <mergeCell ref="B22:C22"/>
    <mergeCell ref="A23:A24"/>
    <mergeCell ref="B23:C23"/>
    <mergeCell ref="B24:C24"/>
    <mergeCell ref="A17:A18"/>
    <mergeCell ref="B17:C17"/>
    <mergeCell ref="B18:C18"/>
    <mergeCell ref="A19:A20"/>
    <mergeCell ref="B19:C19"/>
    <mergeCell ref="B20:C20"/>
    <mergeCell ref="B11:C11"/>
    <mergeCell ref="B12:C12"/>
    <mergeCell ref="B13:C13"/>
    <mergeCell ref="B14:G14"/>
    <mergeCell ref="A15:A16"/>
    <mergeCell ref="B15:C15"/>
    <mergeCell ref="B16:C16"/>
    <mergeCell ref="B10:C10"/>
    <mergeCell ref="B1:C1"/>
    <mergeCell ref="D1:E1"/>
    <mergeCell ref="F1:G1"/>
    <mergeCell ref="B2:C2"/>
    <mergeCell ref="B3:C3"/>
    <mergeCell ref="B4:G4"/>
    <mergeCell ref="B5:G5"/>
    <mergeCell ref="B6:C6"/>
    <mergeCell ref="B7:C7"/>
    <mergeCell ref="B8:C8"/>
    <mergeCell ref="B9:C9"/>
  </mergeCells>
  <phoneticPr fontId="6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41D5AFC0DC387449D4B876ECC4C53C1" ma:contentTypeVersion="14" ma:contentTypeDescription="Ein neues Dokument erstellen." ma:contentTypeScope="" ma:versionID="8f3ea63dd35c567cf29561bb1a4dd63a">
  <xsd:schema xmlns:xsd="http://www.w3.org/2001/XMLSchema" xmlns:xs="http://www.w3.org/2001/XMLSchema" xmlns:p="http://schemas.microsoft.com/office/2006/metadata/properties" xmlns:ns2="5a58650c-ece0-4ddd-bf90-b5f008151fc9" xmlns:ns3="87a69718-90b1-4f5e-a6e2-d7e195a84f01" targetNamespace="http://schemas.microsoft.com/office/2006/metadata/properties" ma:root="true" ma:fieldsID="632658ffaf9e7eb7d22ec20e3fe5b5fb" ns2:_="" ns3:_="">
    <xsd:import namespace="5a58650c-ece0-4ddd-bf90-b5f008151fc9"/>
    <xsd:import namespace="87a69718-90b1-4f5e-a6e2-d7e195a84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8650c-ece0-4ddd-bf90-b5f008151f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98d083d-d29e-4d2c-90d9-9b78849702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69718-90b1-4f5e-a6e2-d7e195a84f0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58650c-ece0-4ddd-bf90-b5f008151f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3C756C-A836-4F7D-83CE-5CED0248E77A}"/>
</file>

<file path=customXml/itemProps2.xml><?xml version="1.0" encoding="utf-8"?>
<ds:datastoreItem xmlns:ds="http://schemas.openxmlformats.org/officeDocument/2006/customXml" ds:itemID="{AE4A41F5-F748-4101-9082-328AB6C34661}"/>
</file>

<file path=customXml/itemProps3.xml><?xml version="1.0" encoding="utf-8"?>
<ds:datastoreItem xmlns:ds="http://schemas.openxmlformats.org/officeDocument/2006/customXml" ds:itemID="{AE88F0B3-73D5-4148-876A-811FBED3BB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Preisblatt</vt:lpstr>
      <vt:lpstr>Stundenverrechnungssatz</vt:lpstr>
      <vt:lpstr>Stundenverrechnungssatz!Text1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Kappelmeier, Dinara</dc:creator>
  <cp:lastModifiedBy>Kappelmeier, Dinara</cp:lastModifiedBy>
  <dcterms:created xsi:type="dcterms:W3CDTF">2026-04-22T10:57:34Z</dcterms:created>
  <dcterms:modified xsi:type="dcterms:W3CDTF">2026-05-06T09:51:37Z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0x010100841D5AFC0DC387449D4B876ECC4C53C1</vt:lpwstr>
  </property>
</Properties>
</file>